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xr:revisionPtr revIDLastSave="0" documentId="13_ncr:1_{91C139E0-446F-452A-9F88-AB604BE61DAC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Rekapitulace stavby" sheetId="1" r:id="rId1"/>
    <sheet name="BpH_Susil_Umyvarny - Spor..." sheetId="2" r:id="rId2"/>
  </sheets>
  <definedNames>
    <definedName name="_xlnm._FilterDatabase" localSheetId="1" hidden="1">'BpH_Susil_Umyvarny - Spor...'!$C$113:$K$121</definedName>
    <definedName name="_xlnm.Print_Titles" localSheetId="1">'BpH_Susil_Umyvarny - Spor...'!$113:$113</definedName>
    <definedName name="_xlnm.Print_Titles" localSheetId="0">'Rekapitulace stavby'!$92:$92</definedName>
    <definedName name="_xlnm.Print_Area" localSheetId="1">'BpH_Susil_Umyvarny - Spor...'!$C$4:$J$76,'BpH_Susil_Umyvarny - Spor...'!$C$103:$J$121</definedName>
    <definedName name="_xlnm.Print_Area" localSheetId="0">'Rekapitulace stavby'!$D$4:$AO$76,'Rekapitulace stavby'!$C$82:$AQ$96</definedName>
  </definedNames>
  <calcPr calcId="181029"/>
</workbook>
</file>

<file path=xl/calcChain.xml><?xml version="1.0" encoding="utf-8"?>
<calcChain xmlns="http://schemas.openxmlformats.org/spreadsheetml/2006/main">
  <c r="J35" i="2" l="1"/>
  <c r="J34" i="2"/>
  <c r="AY95" i="1"/>
  <c r="J33" i="2"/>
  <c r="AX95" i="1" s="1"/>
  <c r="BI121" i="2"/>
  <c r="BH121" i="2"/>
  <c r="BG121" i="2"/>
  <c r="BF121" i="2"/>
  <c r="T121" i="2"/>
  <c r="R121" i="2"/>
  <c r="P121" i="2"/>
  <c r="BI120" i="2"/>
  <c r="BH120" i="2"/>
  <c r="BG120" i="2"/>
  <c r="BF120" i="2"/>
  <c r="T120" i="2"/>
  <c r="R120" i="2"/>
  <c r="P120" i="2"/>
  <c r="BI119" i="2"/>
  <c r="BH119" i="2"/>
  <c r="BG119" i="2"/>
  <c r="BF119" i="2"/>
  <c r="T119" i="2"/>
  <c r="R119" i="2"/>
  <c r="P119" i="2"/>
  <c r="BI118" i="2"/>
  <c r="BH118" i="2"/>
  <c r="BG118" i="2"/>
  <c r="BF118" i="2"/>
  <c r="T118" i="2"/>
  <c r="R118" i="2"/>
  <c r="P118" i="2"/>
  <c r="BI117" i="2"/>
  <c r="BH117" i="2"/>
  <c r="BG117" i="2"/>
  <c r="F33" i="2" s="1"/>
  <c r="BF117" i="2"/>
  <c r="T117" i="2"/>
  <c r="R117" i="2"/>
  <c r="P117" i="2"/>
  <c r="J111" i="2"/>
  <c r="J110" i="2"/>
  <c r="F110" i="2"/>
  <c r="F108" i="2"/>
  <c r="E106" i="2"/>
  <c r="J90" i="2"/>
  <c r="J89" i="2"/>
  <c r="F89" i="2"/>
  <c r="F87" i="2"/>
  <c r="E85" i="2"/>
  <c r="J16" i="2"/>
  <c r="E16" i="2"/>
  <c r="F111" i="2" s="1"/>
  <c r="J15" i="2"/>
  <c r="J10" i="2"/>
  <c r="J87" i="2"/>
  <c r="L90" i="1"/>
  <c r="AM90" i="1"/>
  <c r="AM89" i="1"/>
  <c r="L89" i="1"/>
  <c r="AM87" i="1"/>
  <c r="L87" i="1"/>
  <c r="L85" i="1"/>
  <c r="L84" i="1"/>
  <c r="BK120" i="2"/>
  <c r="J117" i="2"/>
  <c r="J119" i="2"/>
  <c r="BK121" i="2"/>
  <c r="BK118" i="2"/>
  <c r="J120" i="2"/>
  <c r="J118" i="2"/>
  <c r="AS94" i="1"/>
  <c r="BK119" i="2"/>
  <c r="J121" i="2"/>
  <c r="BK117" i="2"/>
  <c r="BK116" i="2" l="1"/>
  <c r="J116" i="2"/>
  <c r="J96" i="2"/>
  <c r="P116" i="2"/>
  <c r="P115" i="2" s="1"/>
  <c r="P114" i="2" s="1"/>
  <c r="AU95" i="1" s="1"/>
  <c r="AU94" i="1" s="1"/>
  <c r="R116" i="2"/>
  <c r="R115" i="2" s="1"/>
  <c r="R114" i="2" s="1"/>
  <c r="T116" i="2"/>
  <c r="T115" i="2"/>
  <c r="T114" i="2" s="1"/>
  <c r="F90" i="2"/>
  <c r="J108" i="2"/>
  <c r="BE121" i="2"/>
  <c r="BE117" i="2"/>
  <c r="BE118" i="2"/>
  <c r="BE119" i="2"/>
  <c r="BE120" i="2"/>
  <c r="BB95" i="1"/>
  <c r="J32" i="2"/>
  <c r="AW95" i="1"/>
  <c r="F32" i="2"/>
  <c r="BA95" i="1"/>
  <c r="BA94" i="1"/>
  <c r="W30" i="1"/>
  <c r="F34" i="2"/>
  <c r="BC95" i="1"/>
  <c r="BC94" i="1"/>
  <c r="AY94" i="1"/>
  <c r="F35" i="2"/>
  <c r="BD95" i="1"/>
  <c r="BD94" i="1"/>
  <c r="W33" i="1"/>
  <c r="BB94" i="1"/>
  <c r="W31" i="1"/>
  <c r="BK115" i="2" l="1"/>
  <c r="J115" i="2"/>
  <c r="J95" i="2"/>
  <c r="AX94" i="1"/>
  <c r="AW94" i="1"/>
  <c r="AK30" i="1"/>
  <c r="J31" i="2"/>
  <c r="AV95" i="1"/>
  <c r="AT95" i="1" s="1"/>
  <c r="W32" i="1"/>
  <c r="F31" i="2"/>
  <c r="AZ95" i="1"/>
  <c r="AZ94" i="1" s="1"/>
  <c r="AV94" i="1" s="1"/>
  <c r="AK29" i="1" s="1"/>
  <c r="BK114" i="2" l="1"/>
  <c r="J114" i="2"/>
  <c r="J94" i="2"/>
  <c r="AT94" i="1"/>
  <c r="W29" i="1"/>
  <c r="J28" i="2" l="1"/>
  <c r="AG95" i="1"/>
  <c r="AG94" i="1"/>
  <c r="AK26" i="1"/>
  <c r="AK35" i="1" s="1"/>
  <c r="AN94" i="1" l="1"/>
  <c r="J37" i="2"/>
  <c r="AN95" i="1"/>
</calcChain>
</file>

<file path=xl/sharedStrings.xml><?xml version="1.0" encoding="utf-8"?>
<sst xmlns="http://schemas.openxmlformats.org/spreadsheetml/2006/main" count="330" uniqueCount="134">
  <si>
    <t>Export Komplet</t>
  </si>
  <si>
    <t/>
  </si>
  <si>
    <t>2.0</t>
  </si>
  <si>
    <t>False</t>
  </si>
  <si>
    <t>{515bf813-8ac9-4b11-92ec-bca736201f3d}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</si>
  <si>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</si>
  <si>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</si>
  <si>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</si>
  <si>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</si>
  <si>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</si>
  <si>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</si>
  <si>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</si>
  <si>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</si>
  <si>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</si>
  <si>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BpH_Susil_Umyvarny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</si>
  <si>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</si>
  <si>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</si>
  <si>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Sportovní hala SD Sušil - Výměna svítidel v umývárnách - Elektroinstalace</t>
  </si>
  <si>
    <t>KSO:</t>
  </si>
  <si>
    <t>CC-CZ:</t>
  </si>
  <si>
    <t>Místo:</t>
  </si>
  <si>
    <t>Bystřice pod Hostýnem</t>
  </si>
  <si>
    <t>Datum:</t>
  </si>
  <si>
    <t>5. 12. 2023</t>
  </si>
  <si>
    <t>Zadavatel:</t>
  </si>
  <si>
    <t>IČ:</t>
  </si>
  <si>
    <t>DN projekce</t>
  </si>
  <si>
    <t>DIČ:</t>
  </si>
  <si>
    <t>Uchazeč:</t>
  </si>
  <si>
    <t>Vyplň údaj</t>
  </si>
  <si>
    <t>Projektant:</t>
  </si>
  <si>
    <t>49610414</t>
  </si>
  <si>
    <t>Ing. Vítězslav Humplík</t>
  </si>
  <si>
    <t>CZ49610414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</si>
  <si>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</si>
  <si>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</si>
  <si>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</si>
  <si>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</si>
  <si>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</si>
  <si>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</si>
  <si>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</si>
  <si>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</si>
  <si>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</si>
  <si>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</si>
  <si>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</si>
  <si>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</si>
  <si>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</si>
  <si>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</si>
  <si>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</si>
  <si>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</si>
  <si>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</si>
  <si>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</si>
  <si>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</si>
  <si>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</si>
  <si>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</si>
  <si>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</si>
  <si>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</si>
  <si>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</si>
  <si>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</si>
  <si>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</si>
  <si>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</si>
  <si>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</si>
  <si>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</si>
  <si>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</si>
  <si>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</si>
  <si>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</si>
  <si>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</si>
  <si>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</si>
  <si>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</si>
  <si>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</si>
  <si>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</si>
  <si>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</si>
  <si>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</si>
  <si>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</si>
  <si>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</si>
  <si>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</si>
  <si>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</si>
  <si>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</si>
  <si>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</si>
  <si>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</si>
  <si>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</si>
  <si>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</si>
  <si>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</si>
  <si>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</si>
  <si>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</si>
  <si>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</si>
  <si>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</si>
  <si>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</si>
  <si>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</si>
  <si>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</si>
  <si>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</si>
  <si>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M - Práce a dodávky M</t>
  </si>
  <si>
    <t xml:space="preserve">    21-M - Elektromontáže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</si>
  <si>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</si>
  <si>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</si>
  <si>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</si>
  <si>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</si>
  <si>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</si>
  <si>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</si>
  <si>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</si>
  <si>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</si>
  <si>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</si>
  <si>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</si>
  <si>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</si>
  <si>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</si>
  <si>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</si>
  <si>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</si>
  <si>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Práce a dodávky M</t>
  </si>
  <si>
    <t>3</t>
  </si>
  <si>
    <t>ROZPOCET</t>
  </si>
  <si>
    <t>21-M</t>
  </si>
  <si>
    <t>Elektromontáže</t>
  </si>
  <si>
    <t>K</t>
  </si>
  <si>
    <t>741372861</t>
  </si>
  <si>
    <t>Demontáž svítidla průmyslového se standardní paticí nebo int. zdrojem LED přisazeného do 0,09 m2 bez zachování funkčnosti</t>
  </si>
  <si>
    <t>ks</t>
  </si>
  <si>
    <t>512</t>
  </si>
  <si>
    <t>1822447754</t>
  </si>
  <si>
    <t>741372153</t>
  </si>
  <si>
    <t>Montáž svítidlo LED průmyslové přisazené nástěnné se zapojením vodičů</t>
  </si>
  <si>
    <t>-1528704698</t>
  </si>
  <si>
    <t>741372154</t>
  </si>
  <si>
    <t>Montáž svítidlo LED průmyslové přisazené stropní se zapojením vodičů</t>
  </si>
  <si>
    <t>1336274008</t>
  </si>
  <si>
    <t>4</t>
  </si>
  <si>
    <t>Dodávka</t>
  </si>
  <si>
    <t>LED svítidlo kruhové nástěnné/stropní, typ TARA 3k0, 25W, 4000K, IP65, výr. Elektro-Lumen</t>
  </si>
  <si>
    <t>kus</t>
  </si>
  <si>
    <t>-2019613062</t>
  </si>
  <si>
    <t>5</t>
  </si>
  <si>
    <t>Ostatní</t>
  </si>
  <si>
    <t>Ostatní náklady</t>
  </si>
  <si>
    <t>soub</t>
  </si>
  <si>
    <t>1346053243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</si>
</sst>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28" fillId="0" borderId="12" xfId="0" applyNumberFormat="1" applyFont="1" applyBorder="1"/>
    <xf numFmtId="166" fontId="28" fillId="0" borderId="13" xfId="0" applyNumberFormat="1" applyFont="1" applyBorder="1"/>
    <xf numFmtId="4" fontId="29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4" fontId="30" fillId="3" borderId="22" xfId="0" applyNumberFormat="1" applyFont="1" applyFill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3" borderId="14" xfId="0" applyFont="1" applyFill="1" applyBorder="1" applyAlignment="1" applyProtection="1">
      <alignment horizontal="left" vertical="center"/>
      <protection locked="0"/>
    </xf>
    <xf numFmtId="0" fontId="30" fillId="0" borderId="0" xfId="0" applyFont="1" applyAlignment="1">
      <alignment horizontal="center" vertical="center"/>
    </xf>
    <xf numFmtId="0" fontId="20" fillId="3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/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" customHeight="1">
      <c r="AR2" s="155" t="s">
        <v>5</v>
      </c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S2" s="13" t="s">
        <v>6</v>
      </c>
      <c r="BT2" s="13" t="s">
        <v>7</v>
      </c>
    </row>
    <row r="3" spans="1:74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86" t="s">
        <v>14</v>
      </c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R5" s="16"/>
      <c r="BE5" s="183" t="s">
        <v>15</v>
      </c>
      <c r="BS5" s="13" t="s">
        <v>6</v>
      </c>
    </row>
    <row r="6" spans="1:74" ht="36.9" customHeight="1">
      <c r="B6" s="16"/>
      <c r="D6" s="22" t="s">
        <v>16</v>
      </c>
      <c r="K6" s="187" t="s">
        <v>17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R6" s="16"/>
      <c r="BE6" s="184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84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24" t="s">
        <v>23</v>
      </c>
      <c r="AR8" s="16"/>
      <c r="BE8" s="184"/>
      <c r="BS8" s="13" t="s">
        <v>6</v>
      </c>
    </row>
    <row r="9" spans="1:74" ht="14.4" customHeight="1">
      <c r="B9" s="16"/>
      <c r="AR9" s="16"/>
      <c r="BE9" s="184"/>
      <c r="BS9" s="13" t="s">
        <v>6</v>
      </c>
    </row>
    <row r="10" spans="1:74" ht="12" customHeight="1">
      <c r="B10" s="16"/>
      <c r="D10" s="23" t="s">
        <v>24</v>
      </c>
      <c r="AK10" s="23" t="s">
        <v>25</v>
      </c>
      <c r="AN10" s="21" t="s">
        <v>1</v>
      </c>
      <c r="AR10" s="16"/>
      <c r="BE10" s="184"/>
      <c r="BS10" s="13" t="s">
        <v>6</v>
      </c>
    </row>
    <row r="11" spans="1:74" ht="18.45" customHeight="1">
      <c r="B11" s="16"/>
      <c r="E11" s="21" t="s">
        <v>26</v>
      </c>
      <c r="AK11" s="23" t="s">
        <v>27</v>
      </c>
      <c r="AN11" s="21" t="s">
        <v>1</v>
      </c>
      <c r="AR11" s="16"/>
      <c r="BE11" s="184"/>
      <c r="BS11" s="13" t="s">
        <v>6</v>
      </c>
    </row>
    <row r="12" spans="1:74" ht="6.9" customHeight="1">
      <c r="B12" s="16"/>
      <c r="AR12" s="16"/>
      <c r="BE12" s="184"/>
      <c r="BS12" s="13" t="s">
        <v>6</v>
      </c>
    </row>
    <row r="13" spans="1:74" ht="12" customHeight="1">
      <c r="B13" s="16"/>
      <c r="D13" s="23" t="s">
        <v>28</v>
      </c>
      <c r="AK13" s="23" t="s">
        <v>25</v>
      </c>
      <c r="AN13" s="25" t="s">
        <v>29</v>
      </c>
      <c r="AR13" s="16"/>
      <c r="BE13" s="184"/>
      <c r="BS13" s="13" t="s">
        <v>6</v>
      </c>
    </row>
    <row r="14" spans="1:74" ht="13.2">
      <c r="B14" s="16"/>
      <c r="E14" s="188" t="s">
        <v>29</v>
      </c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23" t="s">
        <v>27</v>
      </c>
      <c r="AN14" s="25" t="s">
        <v>29</v>
      </c>
      <c r="AR14" s="16"/>
      <c r="BE14" s="184"/>
      <c r="BS14" s="13" t="s">
        <v>6</v>
      </c>
    </row>
    <row r="15" spans="1:74" ht="6.9" customHeight="1">
      <c r="B15" s="16"/>
      <c r="AR15" s="16"/>
      <c r="BE15" s="184"/>
      <c r="BS15" s="13" t="s">
        <v>3</v>
      </c>
    </row>
    <row r="16" spans="1:74" ht="12" customHeight="1">
      <c r="B16" s="16"/>
      <c r="D16" s="23" t="s">
        <v>30</v>
      </c>
      <c r="AK16" s="23" t="s">
        <v>25</v>
      </c>
      <c r="AN16" s="21" t="s">
        <v>31</v>
      </c>
      <c r="AR16" s="16"/>
      <c r="BE16" s="184"/>
      <c r="BS16" s="13" t="s">
        <v>3</v>
      </c>
    </row>
    <row r="17" spans="2:71" ht="18.45" customHeight="1">
      <c r="B17" s="16"/>
      <c r="E17" s="21" t="s">
        <v>32</v>
      </c>
      <c r="AK17" s="23" t="s">
        <v>27</v>
      </c>
      <c r="AN17" s="21" t="s">
        <v>33</v>
      </c>
      <c r="AR17" s="16"/>
      <c r="BE17" s="184"/>
      <c r="BS17" s="13" t="s">
        <v>34</v>
      </c>
    </row>
    <row r="18" spans="2:71" ht="6.9" customHeight="1">
      <c r="B18" s="16"/>
      <c r="AR18" s="16"/>
      <c r="BE18" s="184"/>
      <c r="BS18" s="13" t="s">
        <v>6</v>
      </c>
    </row>
    <row r="19" spans="2:71" ht="12" customHeight="1">
      <c r="B19" s="16"/>
      <c r="D19" s="23" t="s">
        <v>35</v>
      </c>
      <c r="AK19" s="23" t="s">
        <v>25</v>
      </c>
      <c r="AN19" s="21" t="s">
        <v>1</v>
      </c>
      <c r="AR19" s="16"/>
      <c r="BE19" s="184"/>
      <c r="BS19" s="13" t="s">
        <v>6</v>
      </c>
    </row>
    <row r="20" spans="2:71" ht="18.45" customHeight="1">
      <c r="B20" s="16"/>
      <c r="E20" s="21" t="s">
        <v>32</v>
      </c>
      <c r="AK20" s="23" t="s">
        <v>27</v>
      </c>
      <c r="AN20" s="21" t="s">
        <v>1</v>
      </c>
      <c r="AR20" s="16"/>
      <c r="BE20" s="184"/>
      <c r="BS20" s="13" t="s">
        <v>34</v>
      </c>
    </row>
    <row r="21" spans="2:71" ht="6.9" customHeight="1">
      <c r="B21" s="16"/>
      <c r="AR21" s="16"/>
      <c r="BE21" s="184"/>
    </row>
    <row r="22" spans="2:71" ht="12" customHeight="1">
      <c r="B22" s="16"/>
      <c r="D22" s="23" t="s">
        <v>36</v>
      </c>
      <c r="AR22" s="16"/>
      <c r="BE22" s="184"/>
    </row>
    <row r="23" spans="2:71" ht="16.5" customHeight="1">
      <c r="B23" s="16"/>
      <c r="E23" s="190" t="s">
        <v>1</v>
      </c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90"/>
      <c r="AG23" s="190"/>
      <c r="AH23" s="190"/>
      <c r="AI23" s="190"/>
      <c r="AJ23" s="190"/>
      <c r="AK23" s="190"/>
      <c r="AL23" s="190"/>
      <c r="AM23" s="190"/>
      <c r="AN23" s="190"/>
      <c r="AR23" s="16"/>
      <c r="BE23" s="184"/>
    </row>
    <row r="24" spans="2:71" ht="6.9" customHeight="1">
      <c r="B24" s="16"/>
      <c r="AR24" s="16"/>
      <c r="BE24" s="184"/>
    </row>
    <row r="25" spans="2:71" ht="6.9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184"/>
    </row>
    <row r="26" spans="2:71" s="1" customFormat="1" ht="25.95" customHeight="1">
      <c r="B26" s="28"/>
      <c r="D26" s="29" t="s">
        <v>37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91">
        <f>ROUND(AG94,2)</f>
        <v>0</v>
      </c>
      <c r="AL26" s="192"/>
      <c r="AM26" s="192"/>
      <c r="AN26" s="192"/>
      <c r="AO26" s="192"/>
      <c r="AR26" s="28"/>
      <c r="BE26" s="184"/>
    </row>
    <row r="27" spans="2:71" s="1" customFormat="1" ht="6.9" customHeight="1">
      <c r="B27" s="28"/>
      <c r="AR27" s="28"/>
      <c r="BE27" s="184"/>
    </row>
    <row r="28" spans="2:71" s="1" customFormat="1" ht="13.2">
      <c r="B28" s="28"/>
      <c r="L28" s="193" t="s">
        <v>38</v>
      </c>
      <c r="M28" s="193"/>
      <c r="N28" s="193"/>
      <c r="O28" s="193"/>
      <c r="P28" s="193"/>
      <c r="W28" s="193" t="s">
        <v>39</v>
      </c>
      <c r="X28" s="193"/>
      <c r="Y28" s="193"/>
      <c r="Z28" s="193"/>
      <c r="AA28" s="193"/>
      <c r="AB28" s="193"/>
      <c r="AC28" s="193"/>
      <c r="AD28" s="193"/>
      <c r="AE28" s="193"/>
      <c r="AK28" s="193" t="s">
        <v>40</v>
      </c>
      <c r="AL28" s="193"/>
      <c r="AM28" s="193"/>
      <c r="AN28" s="193"/>
      <c r="AO28" s="193"/>
      <c r="AR28" s="28"/>
      <c r="BE28" s="184"/>
    </row>
    <row r="29" spans="2:71" s="2" customFormat="1" ht="14.4" customHeight="1">
      <c r="B29" s="32"/>
      <c r="D29" s="23" t="s">
        <v>41</v>
      </c>
      <c r="F29" s="23" t="s">
        <v>42</v>
      </c>
      <c r="L29" s="178">
        <v>0.21</v>
      </c>
      <c r="M29" s="177"/>
      <c r="N29" s="177"/>
      <c r="O29" s="177"/>
      <c r="P29" s="177"/>
      <c r="W29" s="176">
        <f>ROUND(AZ94, 2)</f>
        <v>0</v>
      </c>
      <c r="X29" s="177"/>
      <c r="Y29" s="177"/>
      <c r="Z29" s="177"/>
      <c r="AA29" s="177"/>
      <c r="AB29" s="177"/>
      <c r="AC29" s="177"/>
      <c r="AD29" s="177"/>
      <c r="AE29" s="177"/>
      <c r="AK29" s="176">
        <f>ROUND(AV94, 2)</f>
        <v>0</v>
      </c>
      <c r="AL29" s="177"/>
      <c r="AM29" s="177"/>
      <c r="AN29" s="177"/>
      <c r="AO29" s="177"/>
      <c r="AR29" s="32"/>
      <c r="BE29" s="185"/>
    </row>
    <row r="30" spans="2:71" s="2" customFormat="1" ht="14.4" customHeight="1">
      <c r="B30" s="32"/>
      <c r="F30" s="23" t="s">
        <v>43</v>
      </c>
      <c r="L30" s="178">
        <v>0.12</v>
      </c>
      <c r="M30" s="177"/>
      <c r="N30" s="177"/>
      <c r="O30" s="177"/>
      <c r="P30" s="177"/>
      <c r="W30" s="176">
        <f>ROUND(BA94, 2)</f>
        <v>0</v>
      </c>
      <c r="X30" s="177"/>
      <c r="Y30" s="177"/>
      <c r="Z30" s="177"/>
      <c r="AA30" s="177"/>
      <c r="AB30" s="177"/>
      <c r="AC30" s="177"/>
      <c r="AD30" s="177"/>
      <c r="AE30" s="177"/>
      <c r="AK30" s="176">
        <f>ROUND(AW94, 2)</f>
        <v>0</v>
      </c>
      <c r="AL30" s="177"/>
      <c r="AM30" s="177"/>
      <c r="AN30" s="177"/>
      <c r="AO30" s="177"/>
      <c r="AR30" s="32"/>
      <c r="BE30" s="185"/>
    </row>
    <row r="31" spans="2:71" s="2" customFormat="1" ht="14.4" hidden="1" customHeight="1">
      <c r="B31" s="32"/>
      <c r="F31" s="23" t="s">
        <v>44</v>
      </c>
      <c r="L31" s="178">
        <v>0.21</v>
      </c>
      <c r="M31" s="177"/>
      <c r="N31" s="177"/>
      <c r="O31" s="177"/>
      <c r="P31" s="177"/>
      <c r="W31" s="176">
        <f>ROUND(BB94, 2)</f>
        <v>0</v>
      </c>
      <c r="X31" s="177"/>
      <c r="Y31" s="177"/>
      <c r="Z31" s="177"/>
      <c r="AA31" s="177"/>
      <c r="AB31" s="177"/>
      <c r="AC31" s="177"/>
      <c r="AD31" s="177"/>
      <c r="AE31" s="177"/>
      <c r="AK31" s="176">
        <v>0</v>
      </c>
      <c r="AL31" s="177"/>
      <c r="AM31" s="177"/>
      <c r="AN31" s="177"/>
      <c r="AO31" s="177"/>
      <c r="AR31" s="32"/>
      <c r="BE31" s="185"/>
    </row>
    <row r="32" spans="2:71" s="2" customFormat="1" ht="14.4" hidden="1" customHeight="1">
      <c r="B32" s="32"/>
      <c r="F32" s="23" t="s">
        <v>45</v>
      </c>
      <c r="L32" s="178">
        <v>0.12</v>
      </c>
      <c r="M32" s="177"/>
      <c r="N32" s="177"/>
      <c r="O32" s="177"/>
      <c r="P32" s="177"/>
      <c r="W32" s="176">
        <f>ROUND(BC94, 2)</f>
        <v>0</v>
      </c>
      <c r="X32" s="177"/>
      <c r="Y32" s="177"/>
      <c r="Z32" s="177"/>
      <c r="AA32" s="177"/>
      <c r="AB32" s="177"/>
      <c r="AC32" s="177"/>
      <c r="AD32" s="177"/>
      <c r="AE32" s="177"/>
      <c r="AK32" s="176">
        <v>0</v>
      </c>
      <c r="AL32" s="177"/>
      <c r="AM32" s="177"/>
      <c r="AN32" s="177"/>
      <c r="AO32" s="177"/>
      <c r="AR32" s="32"/>
      <c r="BE32" s="185"/>
    </row>
    <row r="33" spans="2:57" s="2" customFormat="1" ht="14.4" hidden="1" customHeight="1">
      <c r="B33" s="32"/>
      <c r="F33" s="23" t="s">
        <v>46</v>
      </c>
      <c r="L33" s="178">
        <v>0</v>
      </c>
      <c r="M33" s="177"/>
      <c r="N33" s="177"/>
      <c r="O33" s="177"/>
      <c r="P33" s="177"/>
      <c r="W33" s="176">
        <f>ROUND(BD94, 2)</f>
        <v>0</v>
      </c>
      <c r="X33" s="177"/>
      <c r="Y33" s="177"/>
      <c r="Z33" s="177"/>
      <c r="AA33" s="177"/>
      <c r="AB33" s="177"/>
      <c r="AC33" s="177"/>
      <c r="AD33" s="177"/>
      <c r="AE33" s="177"/>
      <c r="AK33" s="176">
        <v>0</v>
      </c>
      <c r="AL33" s="177"/>
      <c r="AM33" s="177"/>
      <c r="AN33" s="177"/>
      <c r="AO33" s="177"/>
      <c r="AR33" s="32"/>
      <c r="BE33" s="185"/>
    </row>
    <row r="34" spans="2:57" s="1" customFormat="1" ht="6.9" customHeight="1">
      <c r="B34" s="28"/>
      <c r="AR34" s="28"/>
      <c r="BE34" s="184"/>
    </row>
    <row r="35" spans="2:57" s="1" customFormat="1" ht="25.95" customHeight="1">
      <c r="B35" s="28"/>
      <c r="C35" s="33"/>
      <c r="D35" s="34" t="s">
        <v>47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48</v>
      </c>
      <c r="U35" s="35"/>
      <c r="V35" s="35"/>
      <c r="W35" s="35"/>
      <c r="X35" s="179" t="s">
        <v>49</v>
      </c>
      <c r="Y35" s="180"/>
      <c r="Z35" s="180"/>
      <c r="AA35" s="180"/>
      <c r="AB35" s="180"/>
      <c r="AC35" s="35"/>
      <c r="AD35" s="35"/>
      <c r="AE35" s="35"/>
      <c r="AF35" s="35"/>
      <c r="AG35" s="35"/>
      <c r="AH35" s="35"/>
      <c r="AI35" s="35"/>
      <c r="AJ35" s="35"/>
      <c r="AK35" s="181">
        <f>SUM(AK26:AK33)</f>
        <v>0</v>
      </c>
      <c r="AL35" s="180"/>
      <c r="AM35" s="180"/>
      <c r="AN35" s="180"/>
      <c r="AO35" s="182"/>
      <c r="AP35" s="33"/>
      <c r="AQ35" s="33"/>
      <c r="AR35" s="28"/>
    </row>
    <row r="36" spans="2:57" s="1" customFormat="1" ht="6.9" customHeight="1">
      <c r="B36" s="28"/>
      <c r="AR36" s="28"/>
    </row>
    <row r="37" spans="2:57" s="1" customFormat="1" ht="14.4" customHeight="1">
      <c r="B37" s="28"/>
      <c r="AR37" s="28"/>
    </row>
    <row r="38" spans="2:57" ht="14.4" customHeight="1">
      <c r="B38" s="16"/>
      <c r="AR38" s="16"/>
    </row>
    <row r="39" spans="2:57" ht="14.4" customHeight="1">
      <c r="B39" s="16"/>
      <c r="AR39" s="16"/>
    </row>
    <row r="40" spans="2:57" ht="14.4" customHeight="1">
      <c r="B40" s="16"/>
      <c r="AR40" s="16"/>
    </row>
    <row r="41" spans="2:57" ht="14.4" customHeight="1">
      <c r="B41" s="16"/>
      <c r="AR41" s="16"/>
    </row>
    <row r="42" spans="2:57" ht="14.4" customHeight="1">
      <c r="B42" s="16"/>
      <c r="AR42" s="16"/>
    </row>
    <row r="43" spans="2:57" ht="14.4" customHeight="1">
      <c r="B43" s="16"/>
      <c r="AR43" s="16"/>
    </row>
    <row r="44" spans="2:57" ht="14.4" customHeight="1">
      <c r="B44" s="16"/>
      <c r="AR44" s="16"/>
    </row>
    <row r="45" spans="2:57" ht="14.4" customHeight="1">
      <c r="B45" s="16"/>
      <c r="AR45" s="16"/>
    </row>
    <row r="46" spans="2:57" ht="14.4" customHeight="1">
      <c r="B46" s="16"/>
      <c r="AR46" s="16"/>
    </row>
    <row r="47" spans="2:57" ht="14.4" customHeight="1">
      <c r="B47" s="16"/>
      <c r="AR47" s="16"/>
    </row>
    <row r="48" spans="2:57" ht="14.4" customHeight="1">
      <c r="B48" s="16"/>
      <c r="AR48" s="16"/>
    </row>
    <row r="49" spans="2:44" s="1" customFormat="1" ht="14.4" customHeight="1">
      <c r="B49" s="28"/>
      <c r="D49" s="37" t="s">
        <v>50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51</v>
      </c>
      <c r="AI49" s="38"/>
      <c r="AJ49" s="38"/>
      <c r="AK49" s="38"/>
      <c r="AL49" s="38"/>
      <c r="AM49" s="38"/>
      <c r="AN49" s="38"/>
      <c r="AO49" s="38"/>
      <c r="AR49" s="28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3.2">
      <c r="B60" s="28"/>
      <c r="D60" s="39" t="s">
        <v>52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53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52</v>
      </c>
      <c r="AI60" s="30"/>
      <c r="AJ60" s="30"/>
      <c r="AK60" s="30"/>
      <c r="AL60" s="30"/>
      <c r="AM60" s="39" t="s">
        <v>53</v>
      </c>
      <c r="AN60" s="30"/>
      <c r="AO60" s="30"/>
      <c r="AR60" s="28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3.2">
      <c r="B64" s="28"/>
      <c r="D64" s="37" t="s">
        <v>54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55</v>
      </c>
      <c r="AI64" s="38"/>
      <c r="AJ64" s="38"/>
      <c r="AK64" s="38"/>
      <c r="AL64" s="38"/>
      <c r="AM64" s="38"/>
      <c r="AN64" s="38"/>
      <c r="AO64" s="38"/>
      <c r="AR64" s="28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3.2">
      <c r="B75" s="28"/>
      <c r="D75" s="39" t="s">
        <v>52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53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52</v>
      </c>
      <c r="AI75" s="30"/>
      <c r="AJ75" s="30"/>
      <c r="AK75" s="30"/>
      <c r="AL75" s="30"/>
      <c r="AM75" s="39" t="s">
        <v>53</v>
      </c>
      <c r="AN75" s="30"/>
      <c r="AO75" s="30"/>
      <c r="AR75" s="28"/>
    </row>
    <row r="76" spans="2:44" s="1" customFormat="1">
      <c r="B76" s="28"/>
      <c r="AR76" s="28"/>
    </row>
    <row r="77" spans="2:44" s="1" customFormat="1" ht="6.9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0" s="1" customFormat="1" ht="6.9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0" s="1" customFormat="1" ht="24.9" customHeight="1">
      <c r="B82" s="28"/>
      <c r="C82" s="17" t="s">
        <v>56</v>
      </c>
      <c r="AR82" s="28"/>
    </row>
    <row r="83" spans="1:90" s="1" customFormat="1" ht="6.9" customHeight="1">
      <c r="B83" s="28"/>
      <c r="AR83" s="28"/>
    </row>
    <row r="84" spans="1:90" s="3" customFormat="1" ht="12" customHeight="1">
      <c r="B84" s="44"/>
      <c r="C84" s="23" t="s">
        <v>13</v>
      </c>
      <c r="L84" s="3" t="str">
        <f>K5</f>
        <v>BpH_Susil_Umyvarny</v>
      </c>
      <c r="AR84" s="44"/>
    </row>
    <row r="85" spans="1:90" s="4" customFormat="1" ht="36.9" customHeight="1">
      <c r="B85" s="45"/>
      <c r="C85" s="46" t="s">
        <v>16</v>
      </c>
      <c r="L85" s="167" t="str">
        <f>K6</f>
        <v>Sportovní hala SD Sušil - Výměna svítidel v umývárnách - Elektroinstalace</v>
      </c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  <c r="AF85" s="168"/>
      <c r="AG85" s="168"/>
      <c r="AH85" s="168"/>
      <c r="AI85" s="168"/>
      <c r="AJ85" s="168"/>
      <c r="AK85" s="168"/>
      <c r="AL85" s="168"/>
      <c r="AM85" s="168"/>
      <c r="AN85" s="168"/>
      <c r="AO85" s="168"/>
      <c r="AR85" s="45"/>
    </row>
    <row r="86" spans="1:90" s="1" customFormat="1" ht="6.9" customHeight="1">
      <c r="B86" s="28"/>
      <c r="AR86" s="28"/>
    </row>
    <row r="87" spans="1:90" s="1" customFormat="1" ht="12" customHeight="1">
      <c r="B87" s="28"/>
      <c r="C87" s="23" t="s">
        <v>20</v>
      </c>
      <c r="L87" s="47" t="str">
        <f>IF(K8="","",K8)</f>
        <v>Bystřice pod Hostýnem</v>
      </c>
      <c r="AI87" s="23" t="s">
        <v>22</v>
      </c>
      <c r="AM87" s="169" t="str">
        <f>IF(AN8= "","",AN8)</f>
        <v>5. 12. 2023</v>
      </c>
      <c r="AN87" s="169"/>
      <c r="AR87" s="28"/>
    </row>
    <row r="88" spans="1:90" s="1" customFormat="1" ht="6.9" customHeight="1">
      <c r="B88" s="28"/>
      <c r="AR88" s="28"/>
    </row>
    <row r="89" spans="1:90" s="1" customFormat="1" ht="15.15" customHeight="1">
      <c r="B89" s="28"/>
      <c r="C89" s="23" t="s">
        <v>24</v>
      </c>
      <c r="L89" s="3" t="str">
        <f>IF(E11= "","",E11)</f>
        <v>DN projekce</v>
      </c>
      <c r="AI89" s="23" t="s">
        <v>30</v>
      </c>
      <c r="AM89" s="170" t="str">
        <f>IF(E17="","",E17)</f>
        <v>Ing. Vítězslav Humplík</v>
      </c>
      <c r="AN89" s="171"/>
      <c r="AO89" s="171"/>
      <c r="AP89" s="171"/>
      <c r="AR89" s="28"/>
      <c r="AS89" s="172" t="s">
        <v>57</v>
      </c>
      <c r="AT89" s="173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0" s="1" customFormat="1" ht="15.15" customHeight="1">
      <c r="B90" s="28"/>
      <c r="C90" s="23" t="s">
        <v>28</v>
      </c>
      <c r="L90" s="3" t="str">
        <f>IF(E14= "Vyplň údaj","",E14)</f>
        <v/>
      </c>
      <c r="AI90" s="23" t="s">
        <v>35</v>
      </c>
      <c r="AM90" s="170" t="str">
        <f>IF(E20="","",E20)</f>
        <v>Ing. Vítězslav Humplík</v>
      </c>
      <c r="AN90" s="171"/>
      <c r="AO90" s="171"/>
      <c r="AP90" s="171"/>
      <c r="AR90" s="28"/>
      <c r="AS90" s="174"/>
      <c r="AT90" s="175"/>
      <c r="BD90" s="52"/>
    </row>
    <row r="91" spans="1:90" s="1" customFormat="1" ht="10.8" customHeight="1">
      <c r="B91" s="28"/>
      <c r="AR91" s="28"/>
      <c r="AS91" s="174"/>
      <c r="AT91" s="175"/>
      <c r="BD91" s="52"/>
    </row>
    <row r="92" spans="1:90" s="1" customFormat="1" ht="29.25" customHeight="1">
      <c r="B92" s="28"/>
      <c r="C92" s="157" t="s">
        <v>58</v>
      </c>
      <c r="D92" s="158"/>
      <c r="E92" s="158"/>
      <c r="F92" s="158"/>
      <c r="G92" s="158"/>
      <c r="H92" s="53"/>
      <c r="I92" s="159" t="s">
        <v>59</v>
      </c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60" t="s">
        <v>60</v>
      </c>
      <c r="AH92" s="158"/>
      <c r="AI92" s="158"/>
      <c r="AJ92" s="158"/>
      <c r="AK92" s="158"/>
      <c r="AL92" s="158"/>
      <c r="AM92" s="158"/>
      <c r="AN92" s="159" t="s">
        <v>61</v>
      </c>
      <c r="AO92" s="158"/>
      <c r="AP92" s="161"/>
      <c r="AQ92" s="54" t="s">
        <v>62</v>
      </c>
      <c r="AR92" s="28"/>
      <c r="AS92" s="55" t="s">
        <v>63</v>
      </c>
      <c r="AT92" s="56" t="s">
        <v>64</v>
      </c>
      <c r="AU92" s="56" t="s">
        <v>65</v>
      </c>
      <c r="AV92" s="56" t="s">
        <v>66</v>
      </c>
      <c r="AW92" s="56" t="s">
        <v>67</v>
      </c>
      <c r="AX92" s="56" t="s">
        <v>68</v>
      </c>
      <c r="AY92" s="56" t="s">
        <v>69</v>
      </c>
      <c r="AZ92" s="56" t="s">
        <v>70</v>
      </c>
      <c r="BA92" s="56" t="s">
        <v>71</v>
      </c>
      <c r="BB92" s="56" t="s">
        <v>72</v>
      </c>
      <c r="BC92" s="56" t="s">
        <v>73</v>
      </c>
      <c r="BD92" s="57" t="s">
        <v>74</v>
      </c>
    </row>
    <row r="93" spans="1:90" s="1" customFormat="1" ht="10.8" customHeight="1">
      <c r="B93" s="28"/>
      <c r="AR93" s="28"/>
      <c r="AS93" s="58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0" s="5" customFormat="1" ht="32.4" customHeight="1">
      <c r="B94" s="59"/>
      <c r="C94" s="60" t="s">
        <v>75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165">
        <f>ROUND(AG95,2)</f>
        <v>0</v>
      </c>
      <c r="AH94" s="165"/>
      <c r="AI94" s="165"/>
      <c r="AJ94" s="165"/>
      <c r="AK94" s="165"/>
      <c r="AL94" s="165"/>
      <c r="AM94" s="165"/>
      <c r="AN94" s="166">
        <f>SUM(AG94,AT94)</f>
        <v>0</v>
      </c>
      <c r="AO94" s="166"/>
      <c r="AP94" s="166"/>
      <c r="AQ94" s="63" t="s">
        <v>1</v>
      </c>
      <c r="AR94" s="59"/>
      <c r="AS94" s="64">
        <f>ROUND(AS95,2)</f>
        <v>0</v>
      </c>
      <c r="AT94" s="65">
        <f>ROUND(SUM(AV94:AW94),2)</f>
        <v>0</v>
      </c>
      <c r="AU94" s="66">
        <f>ROUND(AU95,5)</f>
        <v>0</v>
      </c>
      <c r="AV94" s="65">
        <f>ROUND(AZ94*L29,2)</f>
        <v>0</v>
      </c>
      <c r="AW94" s="65">
        <f>ROUND(BA94*L30,2)</f>
        <v>0</v>
      </c>
      <c r="AX94" s="65">
        <f>ROUND(BB94*L29,2)</f>
        <v>0</v>
      </c>
      <c r="AY94" s="65">
        <f>ROUND(BC94*L30,2)</f>
        <v>0</v>
      </c>
      <c r="AZ94" s="65">
        <f>ROUND(AZ95,2)</f>
        <v>0</v>
      </c>
      <c r="BA94" s="65">
        <f>ROUND(BA95,2)</f>
        <v>0</v>
      </c>
      <c r="BB94" s="65">
        <f>ROUND(BB95,2)</f>
        <v>0</v>
      </c>
      <c r="BC94" s="65">
        <f>ROUND(BC95,2)</f>
        <v>0</v>
      </c>
      <c r="BD94" s="67">
        <f>ROUND(BD95,2)</f>
        <v>0</v>
      </c>
      <c r="BS94" s="68" t="s">
        <v>76</v>
      </c>
      <c r="BT94" s="68" t="s">
        <v>77</v>
      </c>
      <c r="BV94" s="68" t="s">
        <v>78</v>
      </c>
      <c r="BW94" s="68" t="s">
        <v>4</v>
      </c>
      <c r="BX94" s="68" t="s">
        <v>79</v>
      </c>
      <c r="CL94" s="68" t="s">
        <v>1</v>
      </c>
    </row>
    <row r="95" spans="1:90" s="6" customFormat="1" ht="37.5" customHeight="1">
      <c r="A95" s="69" t="s">
        <v>80</v>
      </c>
      <c r="B95" s="70"/>
      <c r="C95" s="71"/>
      <c r="D95" s="164" t="s">
        <v>14</v>
      </c>
      <c r="E95" s="164"/>
      <c r="F95" s="164"/>
      <c r="G95" s="164"/>
      <c r="H95" s="164"/>
      <c r="I95" s="72"/>
      <c r="J95" s="164" t="s">
        <v>17</v>
      </c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2">
        <f>'BpH_Susil_Umyvarny - Spor...'!J28</f>
        <v>0</v>
      </c>
      <c r="AH95" s="163"/>
      <c r="AI95" s="163"/>
      <c r="AJ95" s="163"/>
      <c r="AK95" s="163"/>
      <c r="AL95" s="163"/>
      <c r="AM95" s="163"/>
      <c r="AN95" s="162">
        <f>SUM(AG95,AT95)</f>
        <v>0</v>
      </c>
      <c r="AO95" s="163"/>
      <c r="AP95" s="163"/>
      <c r="AQ95" s="73" t="s">
        <v>81</v>
      </c>
      <c r="AR95" s="70"/>
      <c r="AS95" s="74">
        <v>0</v>
      </c>
      <c r="AT95" s="75">
        <f>ROUND(SUM(AV95:AW95),2)</f>
        <v>0</v>
      </c>
      <c r="AU95" s="76">
        <f>'BpH_Susil_Umyvarny - Spor...'!P114</f>
        <v>0</v>
      </c>
      <c r="AV95" s="75">
        <f>'BpH_Susil_Umyvarny - Spor...'!J31</f>
        <v>0</v>
      </c>
      <c r="AW95" s="75">
        <f>'BpH_Susil_Umyvarny - Spor...'!J32</f>
        <v>0</v>
      </c>
      <c r="AX95" s="75">
        <f>'BpH_Susil_Umyvarny - Spor...'!J33</f>
        <v>0</v>
      </c>
      <c r="AY95" s="75">
        <f>'BpH_Susil_Umyvarny - Spor...'!J34</f>
        <v>0</v>
      </c>
      <c r="AZ95" s="75">
        <f>'BpH_Susil_Umyvarny - Spor...'!F31</f>
        <v>0</v>
      </c>
      <c r="BA95" s="75">
        <f>'BpH_Susil_Umyvarny - Spor...'!F32</f>
        <v>0</v>
      </c>
      <c r="BB95" s="75">
        <f>'BpH_Susil_Umyvarny - Spor...'!F33</f>
        <v>0</v>
      </c>
      <c r="BC95" s="75">
        <f>'BpH_Susil_Umyvarny - Spor...'!F34</f>
        <v>0</v>
      </c>
      <c r="BD95" s="77">
        <f>'BpH_Susil_Umyvarny - Spor...'!F35</f>
        <v>0</v>
      </c>
      <c r="BT95" s="78" t="s">
        <v>82</v>
      </c>
      <c r="BU95" s="78" t="s">
        <v>83</v>
      </c>
      <c r="BV95" s="78" t="s">
        <v>78</v>
      </c>
      <c r="BW95" s="78" t="s">
        <v>4</v>
      </c>
      <c r="BX95" s="78" t="s">
        <v>79</v>
      </c>
      <c r="CL95" s="78" t="s">
        <v>1</v>
      </c>
    </row>
    <row r="96" spans="1:90" s="1" customFormat="1" ht="30" customHeight="1">
      <c r="B96" s="28"/>
      <c r="AR96" s="28"/>
    </row>
    <row r="97" spans="2:44" s="1" customFormat="1" ht="6.9" customHeight="1"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28"/>
    </row>
  </sheetData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BpH_Susil_Umyvarny - Spor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22"/>
  <sheetViews>
    <sheetView showGridLines="0" workbookViewId="0">
      <selection activeCell="J111" sqref="J111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55" t="s">
        <v>5</v>
      </c>
      <c r="M2" s="156"/>
      <c r="N2" s="156"/>
      <c r="O2" s="156"/>
      <c r="P2" s="156"/>
      <c r="Q2" s="156"/>
      <c r="R2" s="156"/>
      <c r="S2" s="156"/>
      <c r="T2" s="156"/>
      <c r="U2" s="156"/>
      <c r="V2" s="156"/>
      <c r="AT2" s="13" t="s">
        <v>4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84</v>
      </c>
    </row>
    <row r="4" spans="2:46" ht="24.9" customHeight="1">
      <c r="B4" s="16"/>
      <c r="D4" s="17" t="s">
        <v>85</v>
      </c>
      <c r="L4" s="16"/>
      <c r="M4" s="79" t="s">
        <v>10</v>
      </c>
      <c r="AT4" s="13" t="s">
        <v>3</v>
      </c>
    </row>
    <row r="5" spans="2:46" ht="6.9" customHeight="1">
      <c r="B5" s="16"/>
      <c r="L5" s="16"/>
    </row>
    <row r="6" spans="2:46" s="1" customFormat="1" ht="12" customHeight="1">
      <c r="B6" s="28"/>
      <c r="D6" s="23" t="s">
        <v>16</v>
      </c>
      <c r="L6" s="28"/>
    </row>
    <row r="7" spans="2:46" s="1" customFormat="1" ht="30" customHeight="1">
      <c r="B7" s="28"/>
      <c r="E7" s="167" t="s">
        <v>17</v>
      </c>
      <c r="F7" s="194"/>
      <c r="G7" s="194"/>
      <c r="H7" s="194"/>
      <c r="L7" s="28"/>
    </row>
    <row r="8" spans="2:46" s="1" customFormat="1">
      <c r="B8" s="28"/>
      <c r="L8" s="28"/>
    </row>
    <row r="9" spans="2:46" s="1" customFormat="1" ht="12" customHeight="1">
      <c r="B9" s="28"/>
      <c r="D9" s="23" t="s">
        <v>18</v>
      </c>
      <c r="F9" s="21" t="s">
        <v>1</v>
      </c>
      <c r="I9" s="23" t="s">
        <v>19</v>
      </c>
      <c r="J9" s="21" t="s">
        <v>1</v>
      </c>
      <c r="L9" s="28"/>
    </row>
    <row r="10" spans="2:46" s="1" customFormat="1" ht="12" customHeight="1">
      <c r="B10" s="28"/>
      <c r="D10" s="23" t="s">
        <v>20</v>
      </c>
      <c r="F10" s="21" t="s">
        <v>21</v>
      </c>
      <c r="I10" s="23" t="s">
        <v>22</v>
      </c>
      <c r="J10" s="48" t="str">
        <f>'Rekapitulace stavby'!AN8</f>
        <v>5. 12. 2023</v>
      </c>
      <c r="L10" s="28"/>
    </row>
    <row r="11" spans="2:46" s="1" customFormat="1" ht="10.8" customHeight="1">
      <c r="B11" s="28"/>
      <c r="L11" s="28"/>
    </row>
    <row r="12" spans="2:46" s="1" customFormat="1" ht="12" customHeight="1">
      <c r="B12" s="28"/>
      <c r="D12" s="23" t="s">
        <v>24</v>
      </c>
      <c r="I12" s="23" t="s">
        <v>25</v>
      </c>
      <c r="J12" s="21" t="s">
        <v>1</v>
      </c>
      <c r="L12" s="28"/>
    </row>
    <row r="13" spans="2:46" s="1" customFormat="1" ht="18" customHeight="1">
      <c r="B13" s="28"/>
      <c r="E13" s="21" t="s">
        <v>26</v>
      </c>
      <c r="I13" s="23" t="s">
        <v>27</v>
      </c>
      <c r="J13" s="21" t="s">
        <v>1</v>
      </c>
      <c r="L13" s="28"/>
    </row>
    <row r="14" spans="2:46" s="1" customFormat="1" ht="6.9" customHeight="1">
      <c r="B14" s="28"/>
      <c r="L14" s="28"/>
    </row>
    <row r="15" spans="2:46" s="1" customFormat="1" ht="12" customHeight="1">
      <c r="B15" s="28"/>
      <c r="D15" s="23" t="s">
        <v>28</v>
      </c>
      <c r="I15" s="23" t="s">
        <v>25</v>
      </c>
      <c r="J15" s="24" t="str">
        <f>'Rekapitulace stavby'!AN13</f>
        <v>Vyplň údaj</v>
      </c>
      <c r="L15" s="28"/>
    </row>
    <row r="16" spans="2:46" s="1" customFormat="1" ht="18" customHeight="1">
      <c r="B16" s="28"/>
      <c r="E16" s="195" t="str">
        <f>'Rekapitulace stavby'!E14</f>
        <v>Vyplň údaj</v>
      </c>
      <c r="F16" s="186"/>
      <c r="G16" s="186"/>
      <c r="H16" s="186"/>
      <c r="I16" s="23" t="s">
        <v>27</v>
      </c>
      <c r="J16" s="24" t="str">
        <f>'Rekapitulace stavby'!AN14</f>
        <v>Vyplň údaj</v>
      </c>
      <c r="L16" s="28"/>
    </row>
    <row r="17" spans="2:12" s="1" customFormat="1" ht="6.9" customHeight="1">
      <c r="B17" s="28"/>
      <c r="L17" s="28"/>
    </row>
    <row r="18" spans="2:12" s="1" customFormat="1" ht="12" customHeight="1">
      <c r="B18" s="28"/>
      <c r="D18" s="23" t="s">
        <v>30</v>
      </c>
      <c r="I18" s="23" t="s">
        <v>25</v>
      </c>
      <c r="J18" s="21" t="s">
        <v>31</v>
      </c>
      <c r="L18" s="28"/>
    </row>
    <row r="19" spans="2:12" s="1" customFormat="1" ht="18" customHeight="1">
      <c r="B19" s="28"/>
      <c r="E19" s="21" t="s">
        <v>32</v>
      </c>
      <c r="I19" s="23" t="s">
        <v>27</v>
      </c>
      <c r="J19" s="21" t="s">
        <v>33</v>
      </c>
      <c r="L19" s="28"/>
    </row>
    <row r="20" spans="2:12" s="1" customFormat="1" ht="6.9" customHeight="1">
      <c r="B20" s="28"/>
      <c r="L20" s="28"/>
    </row>
    <row r="21" spans="2:12" s="1" customFormat="1" ht="12" customHeight="1">
      <c r="B21" s="28"/>
      <c r="D21" s="23" t="s">
        <v>35</v>
      </c>
      <c r="I21" s="23" t="s">
        <v>25</v>
      </c>
      <c r="J21" s="21" t="s">
        <v>1</v>
      </c>
      <c r="L21" s="28"/>
    </row>
    <row r="22" spans="2:12" s="1" customFormat="1" ht="18" customHeight="1">
      <c r="B22" s="28"/>
      <c r="E22" s="21" t="s">
        <v>32</v>
      </c>
      <c r="I22" s="23" t="s">
        <v>27</v>
      </c>
      <c r="J22" s="21" t="s">
        <v>1</v>
      </c>
      <c r="L22" s="28"/>
    </row>
    <row r="23" spans="2:12" s="1" customFormat="1" ht="6.9" customHeight="1">
      <c r="B23" s="28"/>
      <c r="L23" s="28"/>
    </row>
    <row r="24" spans="2:12" s="1" customFormat="1" ht="12" customHeight="1">
      <c r="B24" s="28"/>
      <c r="D24" s="23" t="s">
        <v>36</v>
      </c>
      <c r="L24" s="28"/>
    </row>
    <row r="25" spans="2:12" s="7" customFormat="1" ht="16.5" customHeight="1">
      <c r="B25" s="80"/>
      <c r="E25" s="190" t="s">
        <v>1</v>
      </c>
      <c r="F25" s="190"/>
      <c r="G25" s="190"/>
      <c r="H25" s="190"/>
      <c r="L25" s="80"/>
    </row>
    <row r="26" spans="2:12" s="1" customFormat="1" ht="6.9" customHeight="1">
      <c r="B26" s="28"/>
      <c r="L26" s="28"/>
    </row>
    <row r="27" spans="2:12" s="1" customFormat="1" ht="6.9" customHeight="1">
      <c r="B27" s="28"/>
      <c r="D27" s="49"/>
      <c r="E27" s="49"/>
      <c r="F27" s="49"/>
      <c r="G27" s="49"/>
      <c r="H27" s="49"/>
      <c r="I27" s="49"/>
      <c r="J27" s="49"/>
      <c r="K27" s="49"/>
      <c r="L27" s="28"/>
    </row>
    <row r="28" spans="2:12" s="1" customFormat="1" ht="25.35" customHeight="1">
      <c r="B28" s="28"/>
      <c r="D28" s="81" t="s">
        <v>37</v>
      </c>
      <c r="J28" s="62">
        <f>ROUND(J114, 2)</f>
        <v>0</v>
      </c>
      <c r="L28" s="28"/>
    </row>
    <row r="29" spans="2:12" s="1" customFormat="1" ht="6.9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14.4" customHeight="1">
      <c r="B30" s="28"/>
      <c r="F30" s="31" t="s">
        <v>39</v>
      </c>
      <c r="I30" s="31" t="s">
        <v>38</v>
      </c>
      <c r="J30" s="31" t="s">
        <v>40</v>
      </c>
      <c r="L30" s="28"/>
    </row>
    <row r="31" spans="2:12" s="1" customFormat="1" ht="14.4" customHeight="1">
      <c r="B31" s="28"/>
      <c r="D31" s="51" t="s">
        <v>41</v>
      </c>
      <c r="E31" s="23" t="s">
        <v>42</v>
      </c>
      <c r="F31" s="82">
        <f>ROUND((SUM(BE114:BE121)),  2)</f>
        <v>0</v>
      </c>
      <c r="I31" s="83">
        <v>0.21</v>
      </c>
      <c r="J31" s="82">
        <f>ROUND(((SUM(BE114:BE121))*I31),  2)</f>
        <v>0</v>
      </c>
      <c r="L31" s="28"/>
    </row>
    <row r="32" spans="2:12" s="1" customFormat="1" ht="14.4" customHeight="1">
      <c r="B32" s="28"/>
      <c r="E32" s="23" t="s">
        <v>43</v>
      </c>
      <c r="F32" s="82">
        <f>ROUND((SUM(BF114:BF121)),  2)</f>
        <v>0</v>
      </c>
      <c r="I32" s="83">
        <v>0.12</v>
      </c>
      <c r="J32" s="82">
        <f>ROUND(((SUM(BF114:BF121))*I32),  2)</f>
        <v>0</v>
      </c>
      <c r="L32" s="28"/>
    </row>
    <row r="33" spans="2:12" s="1" customFormat="1" ht="14.4" hidden="1" customHeight="1">
      <c r="B33" s="28"/>
      <c r="E33" s="23" t="s">
        <v>44</v>
      </c>
      <c r="F33" s="82">
        <f>ROUND((SUM(BG114:BG121)),  2)</f>
        <v>0</v>
      </c>
      <c r="I33" s="83">
        <v>0.21</v>
      </c>
      <c r="J33" s="82">
        <f>0</f>
        <v>0</v>
      </c>
      <c r="L33" s="28"/>
    </row>
    <row r="34" spans="2:12" s="1" customFormat="1" ht="14.4" hidden="1" customHeight="1">
      <c r="B34" s="28"/>
      <c r="E34" s="23" t="s">
        <v>45</v>
      </c>
      <c r="F34" s="82">
        <f>ROUND((SUM(BH114:BH121)),  2)</f>
        <v>0</v>
      </c>
      <c r="I34" s="83">
        <v>0.12</v>
      </c>
      <c r="J34" s="82">
        <f>0</f>
        <v>0</v>
      </c>
      <c r="L34" s="28"/>
    </row>
    <row r="35" spans="2:12" s="1" customFormat="1" ht="14.4" hidden="1" customHeight="1">
      <c r="B35" s="28"/>
      <c r="E35" s="23" t="s">
        <v>46</v>
      </c>
      <c r="F35" s="82">
        <f>ROUND((SUM(BI114:BI121)),  2)</f>
        <v>0</v>
      </c>
      <c r="I35" s="83">
        <v>0</v>
      </c>
      <c r="J35" s="82">
        <f>0</f>
        <v>0</v>
      </c>
      <c r="L35" s="28"/>
    </row>
    <row r="36" spans="2:12" s="1" customFormat="1" ht="6.9" customHeight="1">
      <c r="B36" s="28"/>
      <c r="L36" s="28"/>
    </row>
    <row r="37" spans="2:12" s="1" customFormat="1" ht="25.35" customHeight="1">
      <c r="B37" s="28"/>
      <c r="C37" s="84"/>
      <c r="D37" s="85" t="s">
        <v>47</v>
      </c>
      <c r="E37" s="53"/>
      <c r="F37" s="53"/>
      <c r="G37" s="86" t="s">
        <v>48</v>
      </c>
      <c r="H37" s="87" t="s">
        <v>49</v>
      </c>
      <c r="I37" s="53"/>
      <c r="J37" s="88">
        <f>SUM(J28:J35)</f>
        <v>0</v>
      </c>
      <c r="K37" s="89"/>
      <c r="L37" s="28"/>
    </row>
    <row r="38" spans="2:12" s="1" customFormat="1" ht="14.4" customHeight="1">
      <c r="B38" s="28"/>
      <c r="L38" s="28"/>
    </row>
    <row r="39" spans="2:12" ht="14.4" customHeight="1">
      <c r="B39" s="16"/>
      <c r="L39" s="16"/>
    </row>
    <row r="40" spans="2:12" ht="14.4" customHeight="1">
      <c r="B40" s="16"/>
      <c r="L40" s="16"/>
    </row>
    <row r="41" spans="2:12" ht="14.4" customHeight="1">
      <c r="B41" s="16"/>
      <c r="L41" s="16"/>
    </row>
    <row r="42" spans="2:12" ht="14.4" customHeight="1">
      <c r="B42" s="16"/>
      <c r="L42" s="16"/>
    </row>
    <row r="43" spans="2:12" ht="14.4" customHeight="1">
      <c r="B43" s="16"/>
      <c r="L43" s="16"/>
    </row>
    <row r="44" spans="2:12" ht="14.4" customHeight="1">
      <c r="B44" s="16"/>
      <c r="L44" s="16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8"/>
      <c r="D50" s="37" t="s">
        <v>50</v>
      </c>
      <c r="E50" s="38"/>
      <c r="F50" s="38"/>
      <c r="G50" s="37" t="s">
        <v>51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8"/>
      <c r="D61" s="39" t="s">
        <v>52</v>
      </c>
      <c r="E61" s="30"/>
      <c r="F61" s="90" t="s">
        <v>53</v>
      </c>
      <c r="G61" s="39" t="s">
        <v>52</v>
      </c>
      <c r="H61" s="30"/>
      <c r="I61" s="30"/>
      <c r="J61" s="91" t="s">
        <v>53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8"/>
      <c r="D65" s="37" t="s">
        <v>54</v>
      </c>
      <c r="E65" s="38"/>
      <c r="F65" s="38"/>
      <c r="G65" s="37" t="s">
        <v>55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8"/>
      <c r="D76" s="39" t="s">
        <v>52</v>
      </c>
      <c r="E76" s="30"/>
      <c r="F76" s="90" t="s">
        <v>53</v>
      </c>
      <c r="G76" s="39" t="s">
        <v>52</v>
      </c>
      <c r="H76" s="30"/>
      <c r="I76" s="30"/>
      <c r="J76" s="91" t="s">
        <v>53</v>
      </c>
      <c r="K76" s="30"/>
      <c r="L76" s="28"/>
    </row>
    <row r="77" spans="2:12" s="1" customFormat="1" ht="14.4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" hidden="1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" hidden="1" customHeight="1">
      <c r="B82" s="28"/>
      <c r="C82" s="17" t="s">
        <v>86</v>
      </c>
      <c r="L82" s="28"/>
    </row>
    <row r="83" spans="2:47" s="1" customFormat="1" ht="6.9" hidden="1" customHeight="1">
      <c r="B83" s="28"/>
      <c r="L83" s="28"/>
    </row>
    <row r="84" spans="2:47" s="1" customFormat="1" ht="12" hidden="1" customHeight="1">
      <c r="B84" s="28"/>
      <c r="C84" s="23" t="s">
        <v>16</v>
      </c>
      <c r="L84" s="28"/>
    </row>
    <row r="85" spans="2:47" s="1" customFormat="1" ht="30" hidden="1" customHeight="1">
      <c r="B85" s="28"/>
      <c r="E85" s="167" t="str">
        <f>E7</f>
        <v>Sportovní hala SD Sušil - Výměna svítidel v umývárnách - Elektroinstalace</v>
      </c>
      <c r="F85" s="194"/>
      <c r="G85" s="194"/>
      <c r="H85" s="194"/>
      <c r="L85" s="28"/>
    </row>
    <row r="86" spans="2:47" s="1" customFormat="1" ht="6.9" hidden="1" customHeight="1">
      <c r="B86" s="28"/>
      <c r="L86" s="28"/>
    </row>
    <row r="87" spans="2:47" s="1" customFormat="1" ht="12" hidden="1" customHeight="1">
      <c r="B87" s="28"/>
      <c r="C87" s="23" t="s">
        <v>20</v>
      </c>
      <c r="F87" s="21" t="str">
        <f>F10</f>
        <v>Bystřice pod Hostýnem</v>
      </c>
      <c r="I87" s="23" t="s">
        <v>22</v>
      </c>
      <c r="J87" s="48" t="str">
        <f>IF(J10="","",J10)</f>
        <v>5. 12. 2023</v>
      </c>
      <c r="L87" s="28"/>
    </row>
    <row r="88" spans="2:47" s="1" customFormat="1" ht="6.9" hidden="1" customHeight="1">
      <c r="B88" s="28"/>
      <c r="L88" s="28"/>
    </row>
    <row r="89" spans="2:47" s="1" customFormat="1" ht="15.15" hidden="1" customHeight="1">
      <c r="B89" s="28"/>
      <c r="C89" s="23" t="s">
        <v>24</v>
      </c>
      <c r="F89" s="21" t="str">
        <f>E13</f>
        <v>DN projekce</v>
      </c>
      <c r="I89" s="23" t="s">
        <v>30</v>
      </c>
      <c r="J89" s="26" t="str">
        <f>E19</f>
        <v>Ing. Vítězslav Humplík</v>
      </c>
      <c r="L89" s="28"/>
    </row>
    <row r="90" spans="2:47" s="1" customFormat="1" ht="15.15" hidden="1" customHeight="1">
      <c r="B90" s="28"/>
      <c r="C90" s="23" t="s">
        <v>28</v>
      </c>
      <c r="F90" s="21" t="str">
        <f>IF(E16="","",E16)</f>
        <v>Vyplň údaj</v>
      </c>
      <c r="I90" s="23" t="s">
        <v>35</v>
      </c>
      <c r="J90" s="26" t="str">
        <f>E22</f>
        <v>Ing. Vítězslav Humplík</v>
      </c>
      <c r="L90" s="28"/>
    </row>
    <row r="91" spans="2:47" s="1" customFormat="1" ht="10.35" hidden="1" customHeight="1">
      <c r="B91" s="28"/>
      <c r="L91" s="28"/>
    </row>
    <row r="92" spans="2:47" s="1" customFormat="1" ht="29.25" hidden="1" customHeight="1">
      <c r="B92" s="28"/>
      <c r="C92" s="92" t="s">
        <v>87</v>
      </c>
      <c r="D92" s="84"/>
      <c r="E92" s="84"/>
      <c r="F92" s="84"/>
      <c r="G92" s="84"/>
      <c r="H92" s="84"/>
      <c r="I92" s="84"/>
      <c r="J92" s="93" t="s">
        <v>88</v>
      </c>
      <c r="K92" s="84"/>
      <c r="L92" s="28"/>
    </row>
    <row r="93" spans="2:47" s="1" customFormat="1" ht="10.35" hidden="1" customHeight="1">
      <c r="B93" s="28"/>
      <c r="L93" s="28"/>
    </row>
    <row r="94" spans="2:47" s="1" customFormat="1" ht="22.8" hidden="1" customHeight="1">
      <c r="B94" s="28"/>
      <c r="C94" s="94" t="s">
        <v>89</v>
      </c>
      <c r="J94" s="62">
        <f>J114</f>
        <v>0</v>
      </c>
      <c r="L94" s="28"/>
      <c r="AU94" s="13" t="s">
        <v>90</v>
      </c>
    </row>
    <row r="95" spans="2:47" s="8" customFormat="1" ht="24.9" hidden="1" customHeight="1">
      <c r="B95" s="95"/>
      <c r="D95" s="96" t="s">
        <v>91</v>
      </c>
      <c r="E95" s="97"/>
      <c r="F95" s="97"/>
      <c r="G95" s="97"/>
      <c r="H95" s="97"/>
      <c r="I95" s="97"/>
      <c r="J95" s="98">
        <f>J115</f>
        <v>0</v>
      </c>
      <c r="L95" s="95"/>
    </row>
    <row r="96" spans="2:47" s="9" customFormat="1" ht="19.95" hidden="1" customHeight="1">
      <c r="B96" s="99"/>
      <c r="D96" s="100" t="s">
        <v>92</v>
      </c>
      <c r="E96" s="101"/>
      <c r="F96" s="101"/>
      <c r="G96" s="101"/>
      <c r="H96" s="101"/>
      <c r="I96" s="101"/>
      <c r="J96" s="102">
        <f>J116</f>
        <v>0</v>
      </c>
      <c r="L96" s="99"/>
    </row>
    <row r="97" spans="2:12" s="1" customFormat="1" ht="21.75" hidden="1" customHeight="1">
      <c r="B97" s="28"/>
      <c r="L97" s="28"/>
    </row>
    <row r="98" spans="2:12" s="1" customFormat="1" ht="6.9" hidden="1" customHeight="1"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28"/>
    </row>
    <row r="99" spans="2:12" hidden="1"/>
    <row r="100" spans="2:12" hidden="1"/>
    <row r="101" spans="2:12" hidden="1"/>
    <row r="102" spans="2:12" s="1" customFormat="1" ht="6.9" customHeight="1"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28"/>
    </row>
    <row r="103" spans="2:12" s="1" customFormat="1" ht="24.9" customHeight="1">
      <c r="B103" s="28"/>
      <c r="C103" s="17" t="s">
        <v>93</v>
      </c>
      <c r="L103" s="28"/>
    </row>
    <row r="104" spans="2:12" s="1" customFormat="1" ht="6.9" customHeight="1">
      <c r="B104" s="28"/>
      <c r="L104" s="28"/>
    </row>
    <row r="105" spans="2:12" s="1" customFormat="1" ht="12" customHeight="1">
      <c r="B105" s="28"/>
      <c r="C105" s="23" t="s">
        <v>16</v>
      </c>
      <c r="L105" s="28"/>
    </row>
    <row r="106" spans="2:12" s="1" customFormat="1" ht="30" customHeight="1">
      <c r="B106" s="28"/>
      <c r="E106" s="167" t="str">
        <f>E7</f>
        <v>Sportovní hala SD Sušil - Výměna svítidel v umývárnách - Elektroinstalace</v>
      </c>
      <c r="F106" s="194"/>
      <c r="G106" s="194"/>
      <c r="H106" s="194"/>
      <c r="L106" s="28"/>
    </row>
    <row r="107" spans="2:12" s="1" customFormat="1" ht="6.9" customHeight="1">
      <c r="B107" s="28"/>
      <c r="L107" s="28"/>
    </row>
    <row r="108" spans="2:12" s="1" customFormat="1" ht="12" customHeight="1">
      <c r="B108" s="28"/>
      <c r="C108" s="23" t="s">
        <v>20</v>
      </c>
      <c r="F108" s="21" t="str">
        <f>F10</f>
        <v>Bystřice pod Hostýnem</v>
      </c>
      <c r="I108" s="23" t="s">
        <v>22</v>
      </c>
      <c r="J108" s="48" t="str">
        <f>IF(J10="","",J10)</f>
        <v>5. 12. 2023</v>
      </c>
      <c r="L108" s="28"/>
    </row>
    <row r="109" spans="2:12" s="1" customFormat="1" ht="6.9" customHeight="1">
      <c r="B109" s="28"/>
      <c r="L109" s="28"/>
    </row>
    <row r="110" spans="2:12" s="1" customFormat="1" ht="15.15" customHeight="1">
      <c r="B110" s="28"/>
      <c r="C110" s="23" t="s">
        <v>24</v>
      </c>
      <c r="F110" s="21" t="str">
        <f>E13</f>
        <v>DN projekce</v>
      </c>
      <c r="I110" s="23" t="s">
        <v>30</v>
      </c>
      <c r="J110" s="26" t="str">
        <f>E19</f>
        <v>Ing. Vítězslav Humplík</v>
      </c>
      <c r="L110" s="28"/>
    </row>
    <row r="111" spans="2:12" s="1" customFormat="1" ht="15.15" customHeight="1">
      <c r="B111" s="28"/>
      <c r="C111" s="23" t="s">
        <v>28</v>
      </c>
      <c r="F111" s="21" t="str">
        <f>IF(E16="","",E16)</f>
        <v>Vyplň údaj</v>
      </c>
      <c r="I111" s="23" t="s">
        <v>35</v>
      </c>
      <c r="J111" s="26" t="str">
        <f>E22</f>
        <v>Ing. Vítězslav Humplík</v>
      </c>
      <c r="L111" s="28"/>
    </row>
    <row r="112" spans="2:12" s="1" customFormat="1" ht="10.35" customHeight="1">
      <c r="B112" s="28"/>
      <c r="L112" s="28"/>
    </row>
    <row r="113" spans="2:65" s="10" customFormat="1" ht="29.25" customHeight="1">
      <c r="B113" s="103"/>
      <c r="C113" s="104" t="s">
        <v>94</v>
      </c>
      <c r="D113" s="105" t="s">
        <v>62</v>
      </c>
      <c r="E113" s="105" t="s">
        <v>58</v>
      </c>
      <c r="F113" s="105" t="s">
        <v>59</v>
      </c>
      <c r="G113" s="105" t="s">
        <v>95</v>
      </c>
      <c r="H113" s="105" t="s">
        <v>96</v>
      </c>
      <c r="I113" s="105" t="s">
        <v>97</v>
      </c>
      <c r="J113" s="106" t="s">
        <v>88</v>
      </c>
      <c r="K113" s="107" t="s">
        <v>98</v>
      </c>
      <c r="L113" s="103"/>
      <c r="M113" s="55" t="s">
        <v>1</v>
      </c>
      <c r="N113" s="56" t="s">
        <v>41</v>
      </c>
      <c r="O113" s="56" t="s">
        <v>99</v>
      </c>
      <c r="P113" s="56" t="s">
        <v>100</v>
      </c>
      <c r="Q113" s="56" t="s">
        <v>101</v>
      </c>
      <c r="R113" s="56" t="s">
        <v>102</v>
      </c>
      <c r="S113" s="56" t="s">
        <v>103</v>
      </c>
      <c r="T113" s="57" t="s">
        <v>104</v>
      </c>
    </row>
    <row r="114" spans="2:65" s="1" customFormat="1" ht="22.8" customHeight="1">
      <c r="B114" s="28"/>
      <c r="C114" s="60" t="s">
        <v>105</v>
      </c>
      <c r="J114" s="108">
        <f>BK114</f>
        <v>0</v>
      </c>
      <c r="L114" s="28"/>
      <c r="M114" s="58"/>
      <c r="N114" s="49"/>
      <c r="O114" s="49"/>
      <c r="P114" s="109">
        <f>P115</f>
        <v>0</v>
      </c>
      <c r="Q114" s="49"/>
      <c r="R114" s="109">
        <f>R115</f>
        <v>0</v>
      </c>
      <c r="S114" s="49"/>
      <c r="T114" s="110">
        <f>T115</f>
        <v>0</v>
      </c>
      <c r="AT114" s="13" t="s">
        <v>76</v>
      </c>
      <c r="AU114" s="13" t="s">
        <v>90</v>
      </c>
      <c r="BK114" s="111">
        <f>BK115</f>
        <v>0</v>
      </c>
    </row>
    <row r="115" spans="2:65" s="11" customFormat="1" ht="25.95" customHeight="1">
      <c r="B115" s="112"/>
      <c r="D115" s="113" t="s">
        <v>76</v>
      </c>
      <c r="E115" s="114" t="s">
        <v>106</v>
      </c>
      <c r="F115" s="114" t="s">
        <v>107</v>
      </c>
      <c r="I115" s="115"/>
      <c r="J115" s="116">
        <f>BK115</f>
        <v>0</v>
      </c>
      <c r="L115" s="112"/>
      <c r="M115" s="117"/>
      <c r="P115" s="118">
        <f>P116</f>
        <v>0</v>
      </c>
      <c r="R115" s="118">
        <f>R116</f>
        <v>0</v>
      </c>
      <c r="T115" s="119">
        <f>T116</f>
        <v>0</v>
      </c>
      <c r="AR115" s="113" t="s">
        <v>108</v>
      </c>
      <c r="AT115" s="120" t="s">
        <v>76</v>
      </c>
      <c r="AU115" s="120" t="s">
        <v>77</v>
      </c>
      <c r="AY115" s="113" t="s">
        <v>109</v>
      </c>
      <c r="BK115" s="121">
        <f>BK116</f>
        <v>0</v>
      </c>
    </row>
    <row r="116" spans="2:65" s="11" customFormat="1" ht="22.8" customHeight="1">
      <c r="B116" s="112"/>
      <c r="D116" s="113" t="s">
        <v>76</v>
      </c>
      <c r="E116" s="122" t="s">
        <v>110</v>
      </c>
      <c r="F116" s="122" t="s">
        <v>111</v>
      </c>
      <c r="I116" s="115"/>
      <c r="J116" s="123">
        <f>BK116</f>
        <v>0</v>
      </c>
      <c r="L116" s="112"/>
      <c r="M116" s="117"/>
      <c r="P116" s="118">
        <f>SUM(P117:P121)</f>
        <v>0</v>
      </c>
      <c r="R116" s="118">
        <f>SUM(R117:R121)</f>
        <v>0</v>
      </c>
      <c r="T116" s="119">
        <f>SUM(T117:T121)</f>
        <v>0</v>
      </c>
      <c r="AR116" s="113" t="s">
        <v>108</v>
      </c>
      <c r="AT116" s="120" t="s">
        <v>76</v>
      </c>
      <c r="AU116" s="120" t="s">
        <v>82</v>
      </c>
      <c r="AY116" s="113" t="s">
        <v>109</v>
      </c>
      <c r="BK116" s="121">
        <f>SUM(BK117:BK121)</f>
        <v>0</v>
      </c>
    </row>
    <row r="117" spans="2:65" s="1" customFormat="1" ht="37.799999999999997" customHeight="1">
      <c r="B117" s="124"/>
      <c r="C117" s="125" t="s">
        <v>82</v>
      </c>
      <c r="D117" s="125" t="s">
        <v>112</v>
      </c>
      <c r="E117" s="126" t="s">
        <v>113</v>
      </c>
      <c r="F117" s="127" t="s">
        <v>114</v>
      </c>
      <c r="G117" s="128" t="s">
        <v>115</v>
      </c>
      <c r="H117" s="129">
        <v>6</v>
      </c>
      <c r="I117" s="130"/>
      <c r="J117" s="131">
        <f>ROUND(I117*H117,2)</f>
        <v>0</v>
      </c>
      <c r="K117" s="132"/>
      <c r="L117" s="28"/>
      <c r="M117" s="133" t="s">
        <v>1</v>
      </c>
      <c r="N117" s="134" t="s">
        <v>42</v>
      </c>
      <c r="P117" s="135">
        <f>O117*H117</f>
        <v>0</v>
      </c>
      <c r="Q117" s="135">
        <v>0</v>
      </c>
      <c r="R117" s="135">
        <f>Q117*H117</f>
        <v>0</v>
      </c>
      <c r="S117" s="135">
        <v>0</v>
      </c>
      <c r="T117" s="136">
        <f>S117*H117</f>
        <v>0</v>
      </c>
      <c r="AR117" s="137" t="s">
        <v>116</v>
      </c>
      <c r="AT117" s="137" t="s">
        <v>112</v>
      </c>
      <c r="AU117" s="137" t="s">
        <v>84</v>
      </c>
      <c r="AY117" s="13" t="s">
        <v>109</v>
      </c>
      <c r="BE117" s="138">
        <f>IF(N117="základní",J117,0)</f>
        <v>0</v>
      </c>
      <c r="BF117" s="138">
        <f>IF(N117="snížená",J117,0)</f>
        <v>0</v>
      </c>
      <c r="BG117" s="138">
        <f>IF(N117="zákl. přenesená",J117,0)</f>
        <v>0</v>
      </c>
      <c r="BH117" s="138">
        <f>IF(N117="sníž. přenesená",J117,0)</f>
        <v>0</v>
      </c>
      <c r="BI117" s="138">
        <f>IF(N117="nulová",J117,0)</f>
        <v>0</v>
      </c>
      <c r="BJ117" s="13" t="s">
        <v>82</v>
      </c>
      <c r="BK117" s="138">
        <f>ROUND(I117*H117,2)</f>
        <v>0</v>
      </c>
      <c r="BL117" s="13" t="s">
        <v>116</v>
      </c>
      <c r="BM117" s="137" t="s">
        <v>117</v>
      </c>
    </row>
    <row r="118" spans="2:65" s="1" customFormat="1" ht="24.15" customHeight="1">
      <c r="B118" s="124"/>
      <c r="C118" s="125" t="s">
        <v>84</v>
      </c>
      <c r="D118" s="125" t="s">
        <v>112</v>
      </c>
      <c r="E118" s="126" t="s">
        <v>118</v>
      </c>
      <c r="F118" s="127" t="s">
        <v>119</v>
      </c>
      <c r="G118" s="128" t="s">
        <v>115</v>
      </c>
      <c r="H118" s="129">
        <v>2</v>
      </c>
      <c r="I118" s="130"/>
      <c r="J118" s="131">
        <f>ROUND(I118*H118,2)</f>
        <v>0</v>
      </c>
      <c r="K118" s="132"/>
      <c r="L118" s="28"/>
      <c r="M118" s="133" t="s">
        <v>1</v>
      </c>
      <c r="N118" s="134" t="s">
        <v>42</v>
      </c>
      <c r="P118" s="135">
        <f>O118*H118</f>
        <v>0</v>
      </c>
      <c r="Q118" s="135">
        <v>0</v>
      </c>
      <c r="R118" s="135">
        <f>Q118*H118</f>
        <v>0</v>
      </c>
      <c r="S118" s="135">
        <v>0</v>
      </c>
      <c r="T118" s="136">
        <f>S118*H118</f>
        <v>0</v>
      </c>
      <c r="AR118" s="137" t="s">
        <v>116</v>
      </c>
      <c r="AT118" s="137" t="s">
        <v>112</v>
      </c>
      <c r="AU118" s="137" t="s">
        <v>84</v>
      </c>
      <c r="AY118" s="13" t="s">
        <v>109</v>
      </c>
      <c r="BE118" s="138">
        <f>IF(N118="základní",J118,0)</f>
        <v>0</v>
      </c>
      <c r="BF118" s="138">
        <f>IF(N118="snížená",J118,0)</f>
        <v>0</v>
      </c>
      <c r="BG118" s="138">
        <f>IF(N118="zákl. přenesená",J118,0)</f>
        <v>0</v>
      </c>
      <c r="BH118" s="138">
        <f>IF(N118="sníž. přenesená",J118,0)</f>
        <v>0</v>
      </c>
      <c r="BI118" s="138">
        <f>IF(N118="nulová",J118,0)</f>
        <v>0</v>
      </c>
      <c r="BJ118" s="13" t="s">
        <v>82</v>
      </c>
      <c r="BK118" s="138">
        <f>ROUND(I118*H118,2)</f>
        <v>0</v>
      </c>
      <c r="BL118" s="13" t="s">
        <v>116</v>
      </c>
      <c r="BM118" s="137" t="s">
        <v>120</v>
      </c>
    </row>
    <row r="119" spans="2:65" s="1" customFormat="1" ht="24.15" customHeight="1">
      <c r="B119" s="124"/>
      <c r="C119" s="125" t="s">
        <v>108</v>
      </c>
      <c r="D119" s="125" t="s">
        <v>112</v>
      </c>
      <c r="E119" s="126" t="s">
        <v>121</v>
      </c>
      <c r="F119" s="127" t="s">
        <v>122</v>
      </c>
      <c r="G119" s="128" t="s">
        <v>115</v>
      </c>
      <c r="H119" s="129">
        <v>4</v>
      </c>
      <c r="I119" s="130"/>
      <c r="J119" s="131">
        <f>ROUND(I119*H119,2)</f>
        <v>0</v>
      </c>
      <c r="K119" s="132"/>
      <c r="L119" s="28"/>
      <c r="M119" s="133" t="s">
        <v>1</v>
      </c>
      <c r="N119" s="134" t="s">
        <v>42</v>
      </c>
      <c r="P119" s="135">
        <f>O119*H119</f>
        <v>0</v>
      </c>
      <c r="Q119" s="135">
        <v>0</v>
      </c>
      <c r="R119" s="135">
        <f>Q119*H119</f>
        <v>0</v>
      </c>
      <c r="S119" s="135">
        <v>0</v>
      </c>
      <c r="T119" s="136">
        <f>S119*H119</f>
        <v>0</v>
      </c>
      <c r="AR119" s="137" t="s">
        <v>116</v>
      </c>
      <c r="AT119" s="137" t="s">
        <v>112</v>
      </c>
      <c r="AU119" s="137" t="s">
        <v>84</v>
      </c>
      <c r="AY119" s="13" t="s">
        <v>109</v>
      </c>
      <c r="BE119" s="138">
        <f>IF(N119="základní",J119,0)</f>
        <v>0</v>
      </c>
      <c r="BF119" s="138">
        <f>IF(N119="snížená",J119,0)</f>
        <v>0</v>
      </c>
      <c r="BG119" s="138">
        <f>IF(N119="zákl. přenesená",J119,0)</f>
        <v>0</v>
      </c>
      <c r="BH119" s="138">
        <f>IF(N119="sníž. přenesená",J119,0)</f>
        <v>0</v>
      </c>
      <c r="BI119" s="138">
        <f>IF(N119="nulová",J119,0)</f>
        <v>0</v>
      </c>
      <c r="BJ119" s="13" t="s">
        <v>82</v>
      </c>
      <c r="BK119" s="138">
        <f>ROUND(I119*H119,2)</f>
        <v>0</v>
      </c>
      <c r="BL119" s="13" t="s">
        <v>116</v>
      </c>
      <c r="BM119" s="137" t="s">
        <v>123</v>
      </c>
    </row>
    <row r="120" spans="2:65" s="1" customFormat="1" ht="24.15" customHeight="1">
      <c r="B120" s="124"/>
      <c r="C120" s="139" t="s">
        <v>124</v>
      </c>
      <c r="D120" s="139" t="s">
        <v>106</v>
      </c>
      <c r="E120" s="140" t="s">
        <v>125</v>
      </c>
      <c r="F120" s="141" t="s">
        <v>126</v>
      </c>
      <c r="G120" s="142" t="s">
        <v>127</v>
      </c>
      <c r="H120" s="143">
        <v>6</v>
      </c>
      <c r="I120" s="144"/>
      <c r="J120" s="145">
        <f>ROUND(I120*H120,2)</f>
        <v>0</v>
      </c>
      <c r="K120" s="146"/>
      <c r="L120" s="147"/>
      <c r="M120" s="148" t="s">
        <v>1</v>
      </c>
      <c r="N120" s="149" t="s">
        <v>42</v>
      </c>
      <c r="P120" s="135">
        <f>O120*H120</f>
        <v>0</v>
      </c>
      <c r="Q120" s="135">
        <v>0</v>
      </c>
      <c r="R120" s="135">
        <f>Q120*H120</f>
        <v>0</v>
      </c>
      <c r="S120" s="135">
        <v>0</v>
      </c>
      <c r="T120" s="136">
        <f>S120*H120</f>
        <v>0</v>
      </c>
      <c r="AR120" s="137" t="s">
        <v>116</v>
      </c>
      <c r="AT120" s="137" t="s">
        <v>106</v>
      </c>
      <c r="AU120" s="137" t="s">
        <v>84</v>
      </c>
      <c r="AY120" s="13" t="s">
        <v>109</v>
      </c>
      <c r="BE120" s="138">
        <f>IF(N120="základní",J120,0)</f>
        <v>0</v>
      </c>
      <c r="BF120" s="138">
        <f>IF(N120="snížená",J120,0)</f>
        <v>0</v>
      </c>
      <c r="BG120" s="138">
        <f>IF(N120="zákl. přenesená",J120,0)</f>
        <v>0</v>
      </c>
      <c r="BH120" s="138">
        <f>IF(N120="sníž. přenesená",J120,0)</f>
        <v>0</v>
      </c>
      <c r="BI120" s="138">
        <f>IF(N120="nulová",J120,0)</f>
        <v>0</v>
      </c>
      <c r="BJ120" s="13" t="s">
        <v>82</v>
      </c>
      <c r="BK120" s="138">
        <f>ROUND(I120*H120,2)</f>
        <v>0</v>
      </c>
      <c r="BL120" s="13" t="s">
        <v>116</v>
      </c>
      <c r="BM120" s="137" t="s">
        <v>128</v>
      </c>
    </row>
    <row r="121" spans="2:65" s="1" customFormat="1" ht="16.5" customHeight="1">
      <c r="B121" s="124"/>
      <c r="C121" s="125" t="s">
        <v>129</v>
      </c>
      <c r="D121" s="125" t="s">
        <v>112</v>
      </c>
      <c r="E121" s="126" t="s">
        <v>130</v>
      </c>
      <c r="F121" s="127" t="s">
        <v>131</v>
      </c>
      <c r="G121" s="128" t="s">
        <v>132</v>
      </c>
      <c r="H121" s="129">
        <v>1</v>
      </c>
      <c r="I121" s="130"/>
      <c r="J121" s="131">
        <f>ROUND(I121*H121,2)</f>
        <v>0</v>
      </c>
      <c r="K121" s="132"/>
      <c r="L121" s="28"/>
      <c r="M121" s="150" t="s">
        <v>1</v>
      </c>
      <c r="N121" s="151" t="s">
        <v>42</v>
      </c>
      <c r="O121" s="152"/>
      <c r="P121" s="153">
        <f>O121*H121</f>
        <v>0</v>
      </c>
      <c r="Q121" s="153">
        <v>0</v>
      </c>
      <c r="R121" s="153">
        <f>Q121*H121</f>
        <v>0</v>
      </c>
      <c r="S121" s="153">
        <v>0</v>
      </c>
      <c r="T121" s="154">
        <f>S121*H121</f>
        <v>0</v>
      </c>
      <c r="AR121" s="137" t="s">
        <v>116</v>
      </c>
      <c r="AT121" s="137" t="s">
        <v>112</v>
      </c>
      <c r="AU121" s="137" t="s">
        <v>84</v>
      </c>
      <c r="AY121" s="13" t="s">
        <v>109</v>
      </c>
      <c r="BE121" s="138">
        <f>IF(N121="základní",J121,0)</f>
        <v>0</v>
      </c>
      <c r="BF121" s="138">
        <f>IF(N121="snížená",J121,0)</f>
        <v>0</v>
      </c>
      <c r="BG121" s="138">
        <f>IF(N121="zákl. přenesená",J121,0)</f>
        <v>0</v>
      </c>
      <c r="BH121" s="138">
        <f>IF(N121="sníž. přenesená",J121,0)</f>
        <v>0</v>
      </c>
      <c r="BI121" s="138">
        <f>IF(N121="nulová",J121,0)</f>
        <v>0</v>
      </c>
      <c r="BJ121" s="13" t="s">
        <v>82</v>
      </c>
      <c r="BK121" s="138">
        <f>ROUND(I121*H121,2)</f>
        <v>0</v>
      </c>
      <c r="BL121" s="13" t="s">
        <v>116</v>
      </c>
      <c r="BM121" s="137" t="s">
        <v>133</v>
      </c>
    </row>
    <row r="122" spans="2:65" s="1" customFormat="1" ht="6.9" customHeight="1"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28"/>
    </row>
  </sheetData>
  <autoFilter ref="C113:K121" xr:uid="{00000000-0009-0000-0000-000001000000}"/>
  <mergeCells count="6">
    <mergeCell ref="E106:H106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BpH_Susil_Umyvarny - Spor...</vt:lpstr>
      <vt:lpstr>'BpH_Susil_Umyvarny - Spor...'!Názvy_tisku</vt:lpstr>
      <vt:lpstr>'Rekapitulace stavby'!Názvy_tisku</vt:lpstr>
      <vt:lpstr>'BpH_Susil_Umyvarny - Spor...'!Oblast_tisku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PC-HLJ\hlavica</dc:creator>
  <cp:lastModifiedBy>hlavica</cp:lastModifiedBy>
  <dcterms:created xsi:type="dcterms:W3CDTF">2025-03-18T12:10:27Z</dcterms:created>
  <dcterms:modified xsi:type="dcterms:W3CDTF">2025-03-18T12:13:05Z</dcterms:modified>
</cp:coreProperties>
</file>